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FILE03\common\Д МТО и марк\НСИЦ\СОГЛАСОВАНИЕ (Ковшура)\2022\ТЗ\ТЭ\0182 18.03.2022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Лист1!$A$8:$L$9</definedName>
    <definedName name="_xlnm.Print_Area" localSheetId="0">Лист1!$A$1:$L$10</definedName>
  </definedNames>
  <calcPr calcId="152511"/>
</workbook>
</file>

<file path=xl/calcChain.xml><?xml version="1.0" encoding="utf-8"?>
<calcChain xmlns="http://schemas.openxmlformats.org/spreadsheetml/2006/main">
  <c r="K8" i="1" l="1"/>
  <c r="L8" i="1" l="1"/>
  <c r="L9" i="1" l="1"/>
</calcChain>
</file>

<file path=xl/sharedStrings.xml><?xml version="1.0" encoding="utf-8"?>
<sst xmlns="http://schemas.openxmlformats.org/spreadsheetml/2006/main" count="655" uniqueCount="168">
  <si>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</si>
  <si>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</si>
  <si>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</si>
  <si>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</si>
  <si>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</si>
  <si>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</si>
  <si>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</si>
  <si>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</si>
  <si>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</si>
  <si>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</si>
  <si>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</si>
  <si>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</si>
  <si>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</si>
  <si>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</si>
  <si>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</si>
  <si>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</si>
  <si>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</si>
  <si>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</si>
  <si>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</si>
  <si>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</si>
  <si>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</si>
  <si>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</si>
  <si>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</si>
  <si>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</si>
  <si>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</si>
  <si>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</si>
  <si>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</si>
  <si>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</si>
  <si>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</si>
  <si>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</si>
  <si>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</si>
  <si>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</si>
  <si>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</si>
  <si>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</si>
  <si>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</si>
  <si>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</si>
  <si>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</si>
  <si>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</si>
  <si>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</si>
  <si>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</si>
  <si>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</si>
  <si>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</si>
  <si>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</si>
  <si>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</si>
  <si>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</si>
  <si>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</si>
  <si>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</si>
  <si>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</si>
  <si>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</si>
  <si>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</si>
  <si>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</si>
  <si>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</si>
  <si>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</si>
  <si>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</si>
  <si>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</si>
  <si>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</si>
  <si>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</si>
  <si>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</si>
  <si>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</si>
  <si>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</si>
  <si>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</si>
  <si>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</si>
  <si>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</si>
  <si>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</si>
  <si>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</si>
  <si>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</si>
  <si>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</si>
  <si>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</si>
  <si>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</si>
  <si>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</si>
  <si>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</si>
  <si>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</si>
  <si>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</si>
  <si>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</si>
  <si>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</si>
  <si>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</si>
  <si>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</si>
  <si>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</si>
  <si>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</si>
  <si>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</si>
  <si>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</si>
  <si>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</si>
  <si>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</si>
  <si>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</si>
  <si>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</si>
  <si>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</si>
  <si>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</si>
  <si>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</si>
  <si>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</si>
  <si>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</si>
  <si>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</si>
  <si>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</si>
  <si>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</si>
  <si>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</si>
  <si>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</si>
  <si>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</si>
  <si>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</si>
  <si>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</si>
  <si>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</si>
  <si>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</si>
  <si>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</si>
  <si>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</si>
  <si>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</si>
  <si>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</si>
  <si>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</si>
  <si>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</si>
  <si>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</si>
  <si>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</si>
  <si>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</si>
  <si>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</si>
  <si>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</si>
  <si>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</si>
  <si>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</si>
  <si>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</si>
  <si>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</si>
  <si>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</si>
  <si>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</si>
  <si>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</si>
  <si>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</si>
  <si>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</si>
  <si>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</si>
  <si>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</si>
  <si>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</si>
  <si>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</si>
  <si>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</si>
  <si>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</si>
  <si>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</si>
  <si>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</si>
  <si>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</si>
  <si>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</si>
  <si>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</si>
  <si>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</si>
  <si>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</si>
  <si>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</si>
  <si>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</si>
  <si>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</si>
  <si>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</si>
  <si>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</si>
  <si>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</si>
  <si>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</si>
  <si>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</si>
  <si>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</si>
  <si>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</si>
  <si>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</si>
  <si>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</si>
  <si>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</si>
  <si>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</si>
  <si>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</si>
  <si>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</si>
  <si>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</si>
  <si>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</si>
  <si>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</si>
  <si>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</si>
  <si>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</si>
  <si>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</si>
  <si>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</si>
  <si>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</si>
  <si>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</si>
  <si>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</si>
  <si>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</si>
  <si>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шт</t>
  </si>
  <si>
    <t xml:space="preserve">Источник 4 </t>
  </si>
  <si>
    <t>Источник 5</t>
  </si>
  <si>
    <t>Источник 1 СевенПро</t>
  </si>
  <si>
    <t>Источник 2 Ампликом</t>
  </si>
  <si>
    <t>Источник 3 Софтлайн</t>
  </si>
  <si>
    <t>18.03.2022 Ковшура Е.В.</t>
  </si>
  <si>
    <t>Сервер SL 6208/2*Xeon G6230R/8*32GB RDIMM/2*960GB SSD/4*6TB HDD/2*SFP+ 10G/2*1200W/W36, в составе: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</si>
</sst>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9" fillId="0" borderId="0" xfId="0" applyFont="1" applyFill="1"/>
    <xf numFmtId="4" fontId="10" fillId="4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6" fillId="4" borderId="8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9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2"/>
  <sheetViews>
    <sheetView tabSelected="1" zoomScaleNormal="100" workbookViewId="0">
      <selection activeCell="L10" sqref="L10"/>
    </sheetView>
  </sheetViews>
  <sheetFormatPr defaultRowHeight="15.75" x14ac:dyDescent="0.25"/>
  <cols>
    <col min="1" max="1" width="12.140625" style="2" customWidth="1"/>
    <col min="2" max="2" width="51.85546875" style="5" customWidth="1"/>
    <col min="3" max="3" width="5.42578125" style="2" customWidth="1"/>
    <col min="4" max="4" width="6.28515625" style="2" customWidth="1"/>
    <col min="5" max="10" width="14.7109375" style="3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29" t="s">
        <v>154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1"/>
    </row>
    <row r="4" spans="1:21" ht="15.75" customHeight="1" x14ac:dyDescent="0.25"/>
    <row r="5" spans="1:21" ht="38.25" customHeight="1" x14ac:dyDescent="0.25">
      <c r="A5" s="30" t="s">
        <v>0</v>
      </c>
      <c r="B5" s="33" t="s">
        <v>1</v>
      </c>
      <c r="C5" s="30" t="s">
        <v>2</v>
      </c>
      <c r="D5" s="30" t="s">
        <v>155</v>
      </c>
      <c r="E5" s="36" t="s">
        <v>3</v>
      </c>
      <c r="F5" s="37"/>
      <c r="G5" s="37"/>
      <c r="H5" s="37"/>
      <c r="I5" s="37"/>
      <c r="J5" s="37"/>
      <c r="K5" s="38" t="s">
        <v>157</v>
      </c>
      <c r="L5" s="38"/>
    </row>
    <row r="6" spans="1:21" ht="38.25" customHeight="1" x14ac:dyDescent="0.25">
      <c r="A6" s="31"/>
      <c r="B6" s="34"/>
      <c r="C6" s="31"/>
      <c r="D6" s="31"/>
      <c r="E6" s="36" t="s">
        <v>153</v>
      </c>
      <c r="F6" s="37"/>
      <c r="G6" s="37"/>
      <c r="H6" s="37"/>
      <c r="I6" s="37"/>
      <c r="J6" s="37"/>
      <c r="K6" s="38"/>
      <c r="L6" s="38"/>
    </row>
    <row r="7" spans="1:21" ht="81" customHeight="1" x14ac:dyDescent="0.3">
      <c r="A7" s="32"/>
      <c r="B7" s="35"/>
      <c r="C7" s="32"/>
      <c r="D7" s="32"/>
      <c r="E7" s="4" t="s">
        <v>163</v>
      </c>
      <c r="F7" s="4" t="s">
        <v>164</v>
      </c>
      <c r="G7" s="4" t="s">
        <v>165</v>
      </c>
      <c r="H7" s="4" t="s">
        <v>161</v>
      </c>
      <c r="I7" s="4" t="s">
        <v>162</v>
      </c>
      <c r="J7" s="4" t="s">
        <v>161</v>
      </c>
      <c r="K7" s="13" t="s">
        <v>158</v>
      </c>
      <c r="L7" s="12" t="s">
        <v>159</v>
      </c>
      <c r="U7" s="20"/>
    </row>
    <row r="8" spans="1:21" ht="32.25" customHeight="1" x14ac:dyDescent="0.3">
      <c r="A8" s="22"/>
      <c r="B8" s="39" t="s">
        <v>167</v>
      </c>
      <c r="C8" s="10" t="s">
        <v>160</v>
      </c>
      <c r="D8" s="23">
        <v>1</v>
      </c>
      <c r="E8" s="25">
        <v>2287230.2200000002</v>
      </c>
      <c r="F8" s="25">
        <v>2223251.75</v>
      </c>
      <c r="G8" s="25">
        <v>2162755.1</v>
      </c>
      <c r="H8" s="25"/>
      <c r="I8" s="25"/>
      <c r="J8" s="25"/>
      <c r="K8" s="25">
        <f>MIN(E8:J8)</f>
        <v>2162755.1</v>
      </c>
      <c r="L8" s="24">
        <f>K8*D8</f>
        <v>2162755.1</v>
      </c>
      <c r="M8" s="9"/>
      <c r="U8" s="20"/>
    </row>
    <row r="9" spans="1:21" ht="15.75" customHeight="1" x14ac:dyDescent="0.25">
      <c r="A9" s="26" t="s">
        <v>156</v>
      </c>
      <c r="B9" s="27"/>
      <c r="C9" s="27"/>
      <c r="D9" s="27"/>
      <c r="E9" s="27"/>
      <c r="F9" s="27"/>
      <c r="G9" s="27"/>
      <c r="H9" s="27"/>
      <c r="I9" s="27"/>
      <c r="J9" s="27"/>
      <c r="K9" s="28"/>
      <c r="L9" s="21">
        <f>SUM(L8:L8)</f>
        <v>2162755.1</v>
      </c>
      <c r="M9" s="9"/>
    </row>
    <row r="11" spans="1:21" x14ac:dyDescent="0.25">
      <c r="B11" s="5" t="s">
        <v>166</v>
      </c>
      <c r="E11" s="6"/>
      <c r="F11" s="7"/>
      <c r="G11" s="7"/>
      <c r="H11" s="7"/>
      <c r="I11" s="7"/>
      <c r="J11" s="7"/>
    </row>
    <row r="12" spans="1:21" x14ac:dyDescent="0.25">
      <c r="E12" s="7"/>
      <c r="F12" s="7"/>
      <c r="G12" s="7"/>
      <c r="H12" s="7"/>
      <c r="I12" s="7"/>
      <c r="J12" s="7"/>
    </row>
  </sheetData>
  <mergeCells count="9">
    <mergeCell ref="A9:K9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2021-08-30T10:22:18Z</cp:lastPrinted>
  <dcterms:created xsi:type="dcterms:W3CDTF">2016-10-27T04:45:37Z</dcterms:created>
  <dcterms:modified xsi:type="dcterms:W3CDTF">2022-03-18T02:41:40Z</dcterms:modified>
</cp:coreProperties>
</file>